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60"/>
  </bookViews>
  <sheets>
    <sheet name="Лист" sheetId="6" r:id="rId1"/>
  </sheets>
  <definedNames>
    <definedName name="_xlnm.Print_Area" localSheetId="0">Лист!$A$1:$O$25</definedName>
  </definedName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" i="6" l="1"/>
  <c r="C18" i="6" l="1"/>
  <c r="L18" i="6"/>
  <c r="H18" i="6"/>
  <c r="F18" i="6"/>
  <c r="E18" i="6"/>
  <c r="N18" i="6" l="1"/>
  <c r="K18" i="6"/>
  <c r="G18" i="6" l="1"/>
  <c r="D14" i="6" l="1"/>
  <c r="O13" i="6"/>
  <c r="D13" i="6" s="1"/>
  <c r="D12" i="6"/>
  <c r="J18" i="6"/>
  <c r="I18" i="6"/>
  <c r="O9" i="6"/>
  <c r="D9" i="6" s="1"/>
  <c r="O6" i="6"/>
  <c r="D10" i="6"/>
  <c r="O8" i="6"/>
  <c r="D7" i="6"/>
  <c r="D11" i="6" l="1"/>
  <c r="O18" i="6"/>
  <c r="D5" i="6"/>
</calcChain>
</file>

<file path=xl/sharedStrings.xml><?xml version="1.0" encoding="utf-8"?>
<sst xmlns="http://schemas.openxmlformats.org/spreadsheetml/2006/main" count="34" uniqueCount="33">
  <si>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</si>
  <si>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</si>
  <si>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</si>
  <si>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</si>
  <si>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</si>
  <si>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</si>
  <si>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</si>
  <si>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</si>
  <si>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</si>
  <si>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</si>
  <si>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</si>
  <si>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</si>
  <si>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</si>
  <si>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</si>
  <si>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</si>
  <si>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</si>
  <si>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</si>
  <si>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</si>
  <si>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>Спортивная подготовка по олимпийским видам спорта, футбол этап начальной подготовки</t>
  </si>
  <si>
    <t>Спортивная подготовка по олимпийским видам спорта, футбол тренировочный этап (спортивной специализации)</t>
  </si>
  <si>
    <t>Спортивная подготовка по олимпийским видам спорта, теннис этап начальной подготовки</t>
  </si>
  <si>
    <t>Спортивная подготовка по олимпийским видам спорта, теннис тренировочный этап (спортивной специализации)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</si>
  <si>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</si>
  <si>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Спортивная подготовка по олимпийским видам спорта, борьба тренировочный этап (спортивной специализации)</t>
  </si>
  <si>
    <t>Спортивная подготовка по олимпийским видам спорта, настольный теннис этап начальной подготовки</t>
  </si>
  <si>
    <t>Спортивная подготовка по олимпийским видам спорта, настольный теннис тренировочный этап (спортивной специализации)</t>
  </si>
  <si>
    <t>Спортивная подготовка по олимпийским видам спорта, бокс тренировочный этап (спортивной специализации)</t>
  </si>
  <si>
    <r>
      <rPr>
        <sz val="10"/>
        <color theme="1"/>
        <rFont val="Times New Roman"/>
        <family val="1"/>
        <charset val="204"/>
      </rPr>
      <t xml:space="preserve">Спортивная подготовка по неолимпийским видам </t>
    </r>
    <r>
      <rPr>
        <sz val="10"/>
        <rFont val="Times New Roman"/>
        <family val="1"/>
        <charset val="204"/>
      </rPr>
      <t>спорта,киокусинкай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тренировочный </t>
    </r>
    <r>
      <rPr>
        <sz val="10"/>
        <color theme="1"/>
        <rFont val="Times New Roman"/>
        <family val="1"/>
        <charset val="204"/>
      </rPr>
      <t>этап (спортивной специализации)</t>
    </r>
  </si>
  <si>
    <r>
      <t xml:space="preserve">Спортивная подготовка по неолимпийским видам спорта, </t>
    </r>
    <r>
      <rPr>
        <sz val="9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киокусинкай </t>
    </r>
    <r>
      <rPr>
        <sz val="9"/>
        <color theme="1"/>
        <rFont val="Times New Roman"/>
        <family val="1"/>
        <charset val="204"/>
      </rPr>
      <t>этап начальной подготовки</t>
    </r>
  </si>
  <si>
    <t xml:space="preserve">Расчет базовых нормативов затрат на 2021 год на оказание муниципальных услуг (выполнение работ) муниципального бюджетного учреждения спорта "Ильинская Спортивная школа "Авангард"
</t>
  </si>
  <si>
    <t xml:space="preserve">
</t>
  </si>
  <si>
    <t xml:space="preserve">Приложение
к постановлению Администрации
Раменского городского округа
от ________________    № ________
</t>
  </si>
  <si>
    <t>Спортивная подготовка по олимпийским видам спорта, борьба этап начальной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</si>
</sst>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0" fillId="2" borderId="0" xfId="0" applyFill="1"/>
    <xf numFmtId="3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0" xfId="0" applyFont="1" applyFill="1"/>
    <xf numFmtId="165" fontId="0" fillId="2" borderId="0" xfId="0" applyNumberFormat="1" applyFont="1" applyFill="1"/>
    <xf numFmtId="164" fontId="0" fillId="2" borderId="0" xfId="0" applyNumberFormat="1" applyFont="1" applyFill="1"/>
    <xf numFmtId="4" fontId="0" fillId="2" borderId="0" xfId="0" applyNumberFormat="1" applyFont="1" applyFill="1"/>
    <xf numFmtId="0" fontId="0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/>
    <xf numFmtId="0" fontId="3" fillId="2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topLeftCell="A16" zoomScaleNormal="100" workbookViewId="0">
      <selection activeCell="H24" sqref="H24"/>
    </sheetView>
  </sheetViews>
  <sheetFormatPr defaultRowHeight="15" x14ac:dyDescent="0.25"/>
  <cols>
    <col min="1" max="1" width="4" customWidth="1"/>
    <col min="2" max="2" width="17" customWidth="1"/>
    <col min="3" max="4" width="10.28515625" customWidth="1"/>
    <col min="5" max="5" width="13.7109375" style="6" customWidth="1"/>
    <col min="6" max="6" width="14.7109375" style="4" customWidth="1"/>
    <col min="7" max="7" width="10.140625" style="4" customWidth="1"/>
    <col min="8" max="8" width="15.42578125" style="4" customWidth="1"/>
    <col min="9" max="9" width="16.5703125" style="4" customWidth="1"/>
    <col min="10" max="10" width="12.5703125" style="4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4"/>
  </cols>
  <sheetData>
    <row r="1" spans="1:21" ht="77.25" customHeight="1" x14ac:dyDescent="0.25">
      <c r="A1" s="7"/>
      <c r="B1" s="3"/>
      <c r="C1" s="3"/>
      <c r="D1" s="3"/>
      <c r="E1" s="3"/>
      <c r="F1" s="3"/>
      <c r="G1" s="3"/>
      <c r="H1" s="3"/>
      <c r="I1" s="3"/>
      <c r="J1" s="3"/>
      <c r="K1" s="18" t="s">
        <v>30</v>
      </c>
      <c r="L1" s="18"/>
      <c r="M1" s="31" t="s">
        <v>31</v>
      </c>
      <c r="N1" s="31"/>
      <c r="O1" s="31"/>
      <c r="P1" s="7"/>
      <c r="Q1" s="7"/>
      <c r="R1" s="7"/>
      <c r="S1" s="7"/>
      <c r="T1" s="7"/>
      <c r="U1" s="7"/>
    </row>
    <row r="2" spans="1:21" ht="55.5" customHeight="1" x14ac:dyDescent="0.25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7"/>
      <c r="Q2" s="7"/>
      <c r="R2" s="7"/>
      <c r="S2" s="7"/>
      <c r="T2" s="7"/>
      <c r="U2" s="7"/>
    </row>
    <row r="3" spans="1:21" ht="42.75" customHeight="1" x14ac:dyDescent="0.25">
      <c r="A3" s="26" t="s">
        <v>4</v>
      </c>
      <c r="B3" s="26" t="s">
        <v>0</v>
      </c>
      <c r="C3" s="26" t="s">
        <v>16</v>
      </c>
      <c r="D3" s="26" t="s">
        <v>2</v>
      </c>
      <c r="E3" s="26" t="s">
        <v>3</v>
      </c>
      <c r="F3" s="29"/>
      <c r="G3" s="29"/>
      <c r="H3" s="26" t="s">
        <v>8</v>
      </c>
      <c r="I3" s="26"/>
      <c r="J3" s="26"/>
      <c r="K3" s="28"/>
      <c r="L3" s="28"/>
      <c r="M3" s="28"/>
      <c r="N3" s="28"/>
      <c r="O3" s="24" t="s">
        <v>17</v>
      </c>
      <c r="P3" s="7"/>
      <c r="Q3" s="7"/>
      <c r="R3" s="7"/>
      <c r="S3" s="7"/>
      <c r="T3" s="7"/>
      <c r="U3" s="7"/>
    </row>
    <row r="4" spans="1:21" ht="153" customHeight="1" x14ac:dyDescent="0.25">
      <c r="A4" s="27"/>
      <c r="B4" s="27"/>
      <c r="C4" s="30"/>
      <c r="D4" s="27"/>
      <c r="E4" s="2" t="s">
        <v>5</v>
      </c>
      <c r="F4" s="2" t="s">
        <v>6</v>
      </c>
      <c r="G4" s="2" t="s">
        <v>7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5"/>
      <c r="P4" s="7"/>
      <c r="Q4" s="7"/>
      <c r="R4" s="7"/>
      <c r="S4" s="7"/>
      <c r="T4" s="7"/>
      <c r="U4" s="7"/>
    </row>
    <row r="5" spans="1:21" s="4" customFormat="1" ht="105" customHeight="1" x14ac:dyDescent="0.25">
      <c r="A5" s="17">
        <v>1</v>
      </c>
      <c r="B5" s="1" t="s">
        <v>20</v>
      </c>
      <c r="C5" s="5">
        <v>9</v>
      </c>
      <c r="D5" s="14">
        <f>O5/C5</f>
        <v>19945.54</v>
      </c>
      <c r="E5" s="15">
        <v>173670.84</v>
      </c>
      <c r="F5" s="15">
        <v>135.55000000000001</v>
      </c>
      <c r="G5" s="15">
        <v>967.94</v>
      </c>
      <c r="H5" s="15"/>
      <c r="I5" s="15">
        <v>4392.16</v>
      </c>
      <c r="J5" s="15"/>
      <c r="K5" s="15">
        <v>267.48</v>
      </c>
      <c r="L5" s="15"/>
      <c r="M5" s="15"/>
      <c r="N5" s="15">
        <v>75.89</v>
      </c>
      <c r="O5" s="15">
        <f>E5+F5+G5+H5+I5+J5+K5+L5+M5+N5</f>
        <v>179509.86000000002</v>
      </c>
      <c r="P5" s="8"/>
      <c r="Q5" s="9"/>
      <c r="R5" s="10"/>
      <c r="S5" s="7"/>
      <c r="T5" s="7"/>
      <c r="U5" s="7"/>
    </row>
    <row r="6" spans="1:21" ht="90.75" customHeight="1" x14ac:dyDescent="0.25">
      <c r="A6" s="17">
        <v>2</v>
      </c>
      <c r="B6" s="1" t="s">
        <v>21</v>
      </c>
      <c r="C6" s="12">
        <v>18</v>
      </c>
      <c r="D6" s="14">
        <v>53118.45</v>
      </c>
      <c r="E6" s="15">
        <v>944374.32</v>
      </c>
      <c r="F6" s="15">
        <v>404.26</v>
      </c>
      <c r="G6" s="15">
        <v>1935.88</v>
      </c>
      <c r="H6" s="15"/>
      <c r="I6" s="15">
        <v>8730.9</v>
      </c>
      <c r="J6" s="15"/>
      <c r="K6" s="15">
        <v>534.96</v>
      </c>
      <c r="L6" s="15"/>
      <c r="M6" s="15"/>
      <c r="N6" s="15">
        <v>151.78</v>
      </c>
      <c r="O6" s="15">
        <f t="shared" ref="O6:O9" si="0">E6+F6+G6+H6+I6+J6+K6+L6+M6+N6</f>
        <v>956132.1</v>
      </c>
      <c r="P6" s="10"/>
      <c r="Q6" s="9"/>
      <c r="R6" s="10"/>
      <c r="S6" s="10"/>
      <c r="T6" s="7"/>
      <c r="U6" s="7"/>
    </row>
    <row r="7" spans="1:21" ht="100.5" customHeight="1" x14ac:dyDescent="0.25">
      <c r="A7" s="17">
        <v>3</v>
      </c>
      <c r="B7" s="1" t="s">
        <v>18</v>
      </c>
      <c r="C7" s="12">
        <v>130</v>
      </c>
      <c r="D7" s="14">
        <f t="shared" ref="D7:D14" si="1">O7/C7</f>
        <v>20593.03</v>
      </c>
      <c r="E7" s="15">
        <v>2508578.7999999998</v>
      </c>
      <c r="F7" s="15">
        <v>4197.97</v>
      </c>
      <c r="G7" s="15">
        <v>13981.37</v>
      </c>
      <c r="H7" s="15">
        <v>8260.09</v>
      </c>
      <c r="I7" s="15">
        <v>63442.239999999998</v>
      </c>
      <c r="J7" s="15">
        <v>358.73</v>
      </c>
      <c r="K7" s="15">
        <v>3863.61</v>
      </c>
      <c r="L7" s="15">
        <v>73314.91</v>
      </c>
      <c r="M7" s="15"/>
      <c r="N7" s="15">
        <v>1096.18</v>
      </c>
      <c r="O7" s="15">
        <v>2677093.9</v>
      </c>
      <c r="P7" s="10"/>
      <c r="Q7" s="9"/>
      <c r="R7" s="7"/>
      <c r="S7" s="7"/>
      <c r="T7" s="7"/>
      <c r="U7" s="7"/>
    </row>
    <row r="8" spans="1:21" ht="120" customHeight="1" x14ac:dyDescent="0.25">
      <c r="A8" s="17">
        <v>4</v>
      </c>
      <c r="B8" s="1" t="s">
        <v>19</v>
      </c>
      <c r="C8" s="12">
        <v>90</v>
      </c>
      <c r="D8" s="14">
        <v>53779.09</v>
      </c>
      <c r="E8" s="15">
        <v>4721871.5999999996</v>
      </c>
      <c r="F8" s="15">
        <v>4332.83</v>
      </c>
      <c r="G8" s="15">
        <v>9679.41</v>
      </c>
      <c r="H8" s="15">
        <v>5683.75</v>
      </c>
      <c r="I8" s="15">
        <v>43654.5</v>
      </c>
      <c r="J8" s="15">
        <v>246.84</v>
      </c>
      <c r="K8" s="15">
        <v>2674.81</v>
      </c>
      <c r="L8" s="15">
        <v>51215.47</v>
      </c>
      <c r="M8" s="15"/>
      <c r="N8" s="15">
        <v>758.89</v>
      </c>
      <c r="O8" s="15">
        <f t="shared" si="0"/>
        <v>4840118.0999999987</v>
      </c>
      <c r="P8" s="10"/>
      <c r="Q8" s="9"/>
      <c r="R8" s="7"/>
      <c r="S8" s="7"/>
      <c r="T8" s="7"/>
      <c r="U8" s="7"/>
    </row>
    <row r="9" spans="1:21" ht="120" customHeight="1" x14ac:dyDescent="0.25">
      <c r="A9" s="17">
        <v>5</v>
      </c>
      <c r="B9" s="1" t="s">
        <v>32</v>
      </c>
      <c r="C9" s="12">
        <v>42</v>
      </c>
      <c r="D9" s="14">
        <f t="shared" si="1"/>
        <v>20599.840000000004</v>
      </c>
      <c r="E9" s="15">
        <v>810463.92</v>
      </c>
      <c r="F9" s="15">
        <v>632.52</v>
      </c>
      <c r="G9" s="15">
        <v>4517.0600000000004</v>
      </c>
      <c r="H9" s="15">
        <v>2668.64</v>
      </c>
      <c r="I9" s="15">
        <v>20496.72</v>
      </c>
      <c r="J9" s="15">
        <v>115.9</v>
      </c>
      <c r="K9" s="15">
        <v>1248.24</v>
      </c>
      <c r="L9" s="15">
        <v>24696.13</v>
      </c>
      <c r="M9" s="15"/>
      <c r="N9" s="15">
        <v>354.15</v>
      </c>
      <c r="O9" s="15">
        <f t="shared" si="0"/>
        <v>865193.28000000014</v>
      </c>
      <c r="P9" s="10"/>
      <c r="Q9" s="9"/>
      <c r="R9" s="7"/>
      <c r="S9" s="7"/>
      <c r="T9" s="7"/>
      <c r="U9" s="7"/>
    </row>
    <row r="10" spans="1:21" ht="98.25" customHeight="1" x14ac:dyDescent="0.25">
      <c r="A10" s="17">
        <v>6</v>
      </c>
      <c r="B10" s="1" t="s">
        <v>23</v>
      </c>
      <c r="C10" s="12">
        <v>46</v>
      </c>
      <c r="D10" s="14">
        <f t="shared" si="1"/>
        <v>53769.26</v>
      </c>
      <c r="E10" s="15">
        <v>2413401.04</v>
      </c>
      <c r="F10" s="15">
        <v>1033.0999999999999</v>
      </c>
      <c r="G10" s="15">
        <v>4947.26</v>
      </c>
      <c r="H10" s="15">
        <v>2905.03</v>
      </c>
      <c r="I10" s="15">
        <v>22312.3</v>
      </c>
      <c r="J10" s="15">
        <v>126.16</v>
      </c>
      <c r="K10" s="15">
        <v>1367.12</v>
      </c>
      <c r="L10" s="15">
        <v>26906.07</v>
      </c>
      <c r="M10" s="15"/>
      <c r="N10" s="15">
        <v>387.88</v>
      </c>
      <c r="O10" s="15">
        <v>2473385.96</v>
      </c>
      <c r="P10" s="10"/>
      <c r="Q10" s="9"/>
      <c r="R10" s="7"/>
      <c r="S10" s="7"/>
      <c r="T10" s="7"/>
      <c r="U10" s="7"/>
    </row>
    <row r="11" spans="1:21" ht="140.25" customHeight="1" x14ac:dyDescent="0.25">
      <c r="A11" s="17">
        <v>7</v>
      </c>
      <c r="B11" s="1" t="s">
        <v>24</v>
      </c>
      <c r="C11" s="12">
        <v>59</v>
      </c>
      <c r="D11" s="14">
        <f>O11/C11</f>
        <v>20586.79</v>
      </c>
      <c r="E11" s="15">
        <v>1138508.8400000001</v>
      </c>
      <c r="F11" s="15">
        <v>888.91</v>
      </c>
      <c r="G11" s="15">
        <v>6345.39</v>
      </c>
      <c r="H11" s="15">
        <v>3748.81</v>
      </c>
      <c r="I11" s="15">
        <v>28626.47</v>
      </c>
      <c r="J11" s="15">
        <v>162.81</v>
      </c>
      <c r="K11" s="15">
        <v>1753.49</v>
      </c>
      <c r="L11" s="15">
        <v>34088.410000000003</v>
      </c>
      <c r="M11" s="15"/>
      <c r="N11" s="15">
        <v>497.48</v>
      </c>
      <c r="O11" s="15">
        <v>1214620.6100000001</v>
      </c>
      <c r="P11" s="10"/>
      <c r="Q11" s="9"/>
      <c r="R11" s="7"/>
      <c r="S11" s="7"/>
      <c r="T11" s="7"/>
      <c r="U11" s="7"/>
    </row>
    <row r="12" spans="1:21" ht="140.25" customHeight="1" x14ac:dyDescent="0.25">
      <c r="A12" s="17">
        <v>8</v>
      </c>
      <c r="B12" s="1" t="s">
        <v>25</v>
      </c>
      <c r="C12" s="12">
        <v>14</v>
      </c>
      <c r="D12" s="14">
        <f>O12/C12</f>
        <v>53843.38</v>
      </c>
      <c r="E12" s="15">
        <v>734513.36</v>
      </c>
      <c r="F12" s="15">
        <v>314.39</v>
      </c>
      <c r="G12" s="15">
        <v>1505.69</v>
      </c>
      <c r="H12" s="15">
        <v>884.14</v>
      </c>
      <c r="I12" s="15">
        <v>6790.7</v>
      </c>
      <c r="J12" s="15">
        <v>38.4</v>
      </c>
      <c r="K12" s="15">
        <v>416.08</v>
      </c>
      <c r="L12" s="15">
        <v>9226.52</v>
      </c>
      <c r="M12" s="15"/>
      <c r="N12" s="15">
        <v>118.04</v>
      </c>
      <c r="O12" s="15">
        <v>753807.32</v>
      </c>
      <c r="P12" s="10"/>
      <c r="Q12" s="9"/>
      <c r="R12" s="7"/>
      <c r="S12" s="7"/>
      <c r="T12" s="7"/>
      <c r="U12" s="7"/>
    </row>
    <row r="13" spans="1:21" ht="103.5" customHeight="1" x14ac:dyDescent="0.25">
      <c r="A13" s="17">
        <v>9</v>
      </c>
      <c r="B13" s="1" t="s">
        <v>24</v>
      </c>
      <c r="C13" s="12">
        <v>78</v>
      </c>
      <c r="D13" s="14">
        <f t="shared" si="1"/>
        <v>20583.45</v>
      </c>
      <c r="E13" s="15">
        <v>1505147.28</v>
      </c>
      <c r="F13" s="15">
        <v>1174.8599999999999</v>
      </c>
      <c r="G13" s="15">
        <v>8388.82</v>
      </c>
      <c r="H13" s="15">
        <v>4956.05</v>
      </c>
      <c r="I13" s="15">
        <v>38065.35</v>
      </c>
      <c r="J13" s="15">
        <v>215.24</v>
      </c>
      <c r="K13" s="15">
        <v>2318.17</v>
      </c>
      <c r="L13" s="15">
        <v>44585.63</v>
      </c>
      <c r="M13" s="15"/>
      <c r="N13" s="15">
        <v>657.7</v>
      </c>
      <c r="O13" s="15">
        <f t="shared" ref="O13" si="2">E13+F13+G13+H13+I13+J13+K13+L13+M13+N13</f>
        <v>1605509.1</v>
      </c>
      <c r="P13" s="10"/>
      <c r="Q13" s="9"/>
      <c r="R13" s="7"/>
      <c r="S13" s="7"/>
      <c r="T13" s="7"/>
      <c r="U13" s="7"/>
    </row>
    <row r="14" spans="1:21" ht="100.5" customHeight="1" x14ac:dyDescent="0.25">
      <c r="A14" s="17">
        <v>10</v>
      </c>
      <c r="B14" s="1" t="s">
        <v>26</v>
      </c>
      <c r="C14" s="12">
        <v>12</v>
      </c>
      <c r="D14" s="14">
        <f t="shared" si="1"/>
        <v>53858.670000000006</v>
      </c>
      <c r="E14" s="15">
        <v>629582.88</v>
      </c>
      <c r="F14" s="15">
        <v>269.45</v>
      </c>
      <c r="G14" s="15">
        <v>1290.5899999999999</v>
      </c>
      <c r="H14" s="15">
        <v>757.83</v>
      </c>
      <c r="I14" s="15">
        <v>5820.6</v>
      </c>
      <c r="J14" s="15">
        <v>3.31</v>
      </c>
      <c r="K14" s="15">
        <v>356.64</v>
      </c>
      <c r="L14" s="15">
        <v>8121.54</v>
      </c>
      <c r="M14" s="15"/>
      <c r="N14" s="15">
        <v>101.2</v>
      </c>
      <c r="O14" s="15">
        <v>646304.04</v>
      </c>
      <c r="P14" s="10"/>
      <c r="Q14" s="9"/>
      <c r="R14" s="7"/>
      <c r="S14" s="7"/>
      <c r="T14" s="7"/>
      <c r="U14" s="7"/>
    </row>
    <row r="15" spans="1:21" ht="111.75" customHeight="1" x14ac:dyDescent="0.25">
      <c r="A15" s="17">
        <v>11</v>
      </c>
      <c r="B15" s="1" t="s">
        <v>28</v>
      </c>
      <c r="C15" s="12">
        <v>25</v>
      </c>
      <c r="D15" s="14">
        <v>20624.009999999998</v>
      </c>
      <c r="E15" s="15">
        <v>482419</v>
      </c>
      <c r="F15" s="15">
        <v>376.45</v>
      </c>
      <c r="G15" s="15">
        <v>2688.73</v>
      </c>
      <c r="H15" s="15">
        <v>1588.48</v>
      </c>
      <c r="I15" s="15">
        <v>12200.43</v>
      </c>
      <c r="J15" s="15">
        <v>68.989999999999995</v>
      </c>
      <c r="K15" s="15">
        <v>743</v>
      </c>
      <c r="L15" s="15">
        <v>15303.87</v>
      </c>
      <c r="M15" s="15"/>
      <c r="N15" s="15">
        <v>211.3</v>
      </c>
      <c r="O15" s="15">
        <v>515600.25</v>
      </c>
      <c r="P15" s="10"/>
      <c r="Q15" s="9"/>
      <c r="R15" s="7"/>
      <c r="S15" s="7"/>
      <c r="T15" s="7"/>
      <c r="U15" s="7"/>
    </row>
    <row r="16" spans="1:21" ht="110.25" customHeight="1" x14ac:dyDescent="0.25">
      <c r="A16" s="17">
        <v>12</v>
      </c>
      <c r="B16" s="13" t="s">
        <v>27</v>
      </c>
      <c r="C16" s="12">
        <v>20</v>
      </c>
      <c r="D16" s="14">
        <v>53817.11</v>
      </c>
      <c r="E16" s="15">
        <v>1049304.81</v>
      </c>
      <c r="F16" s="15">
        <v>449.02</v>
      </c>
      <c r="G16" s="15">
        <v>2150.98</v>
      </c>
      <c r="H16" s="15">
        <v>1263.06</v>
      </c>
      <c r="I16" s="15">
        <v>9701</v>
      </c>
      <c r="J16" s="15">
        <v>54.85</v>
      </c>
      <c r="K16" s="15">
        <v>594.4</v>
      </c>
      <c r="L16" s="15">
        <v>12541.45</v>
      </c>
      <c r="M16" s="15"/>
      <c r="N16" s="15">
        <v>282.63</v>
      </c>
      <c r="O16" s="15">
        <v>1076342.2</v>
      </c>
      <c r="P16" s="10"/>
      <c r="Q16" s="9"/>
      <c r="R16" s="7"/>
      <c r="S16" s="7"/>
      <c r="T16" s="7"/>
      <c r="U16" s="7"/>
    </row>
    <row r="17" spans="1:21" ht="131.25" customHeight="1" x14ac:dyDescent="0.25">
      <c r="A17" s="17">
        <v>13</v>
      </c>
      <c r="B17" s="1" t="s">
        <v>22</v>
      </c>
      <c r="C17" s="5">
        <v>23176</v>
      </c>
      <c r="D17" s="14">
        <v>729.28</v>
      </c>
      <c r="E17" s="15"/>
      <c r="F17" s="15">
        <v>865790.69</v>
      </c>
      <c r="G17" s="15">
        <v>2492556.2200000002</v>
      </c>
      <c r="H17" s="15">
        <v>1452574.49</v>
      </c>
      <c r="I17" s="15">
        <v>11143657.76</v>
      </c>
      <c r="J17" s="15">
        <v>63114.04</v>
      </c>
      <c r="K17" s="15">
        <v>688793.2</v>
      </c>
      <c r="L17" s="15"/>
      <c r="M17" s="15"/>
      <c r="N17" s="15">
        <v>195306.88</v>
      </c>
      <c r="O17" s="15">
        <v>16901793.280000001</v>
      </c>
      <c r="P17" s="10"/>
      <c r="Q17" s="9"/>
      <c r="R17" s="7"/>
      <c r="S17" s="7"/>
      <c r="T17" s="7"/>
      <c r="U17" s="7"/>
    </row>
    <row r="18" spans="1:21" ht="23.25" customHeight="1" x14ac:dyDescent="0.25">
      <c r="A18" s="11"/>
      <c r="B18" s="19" t="s">
        <v>1</v>
      </c>
      <c r="C18" s="16">
        <f>C5+C6+C7+C8+C9+C10+C11+C12+C13+C14+C16+C15+C17</f>
        <v>23719</v>
      </c>
      <c r="D18" s="20"/>
      <c r="E18" s="21">
        <f>E5+E6+E7+E8+E9+E10+E11+E12+E13+E14+E15+E16+E17</f>
        <v>17111836.689999998</v>
      </c>
      <c r="F18" s="21">
        <f>F11+F10+F9+F8+F7+F6+F5+F17+F16+F15+F14+F13+F12</f>
        <v>879999.99999999988</v>
      </c>
      <c r="G18" s="21">
        <f>G11+G10+G9+G8+G7+G6+G5+G17+G16+G15+G14+G13+G12</f>
        <v>2550955.34</v>
      </c>
      <c r="H18" s="21">
        <f>H11+H10+H9+H8+H7+H6+H5+H17+H16+H15+H14+H13+H12</f>
        <v>1485290.37</v>
      </c>
      <c r="I18" s="21">
        <f>SUM(I5:I17)</f>
        <v>11407891.129999999</v>
      </c>
      <c r="J18" s="21">
        <f>SUM(J5:J17)</f>
        <v>64505.270000000004</v>
      </c>
      <c r="K18" s="21">
        <f>K10+K9+K8+K7+K6+K5+K17+K16+K15+K14+K13+K12+K11</f>
        <v>704931.2</v>
      </c>
      <c r="L18" s="21">
        <f>L11+L10+L9+L8+L7+L6+L5+L17+L16+L15+L14+L13+L12</f>
        <v>300000.00000000006</v>
      </c>
      <c r="M18" s="21"/>
      <c r="N18" s="21">
        <f>N8+N7+N6+N5+N17+N16+N15+N14+N13+N12+N11+N10+N9</f>
        <v>200000.00000000003</v>
      </c>
      <c r="O18" s="22">
        <f>SUM(O5:O17)</f>
        <v>34705410</v>
      </c>
      <c r="P18" s="10"/>
      <c r="Q18" s="10"/>
      <c r="R18" s="10"/>
      <c r="S18" s="7"/>
      <c r="T18" s="7"/>
      <c r="U18" s="7"/>
    </row>
    <row r="19" spans="1:21" x14ac:dyDescent="0.25">
      <c r="A19" s="7"/>
      <c r="B19" s="7"/>
      <c r="C19" s="7"/>
      <c r="D19" s="7"/>
      <c r="E19" s="7"/>
      <c r="F19" s="7"/>
      <c r="G19" s="7"/>
      <c r="H19" s="10"/>
      <c r="I19" s="7"/>
      <c r="J19" s="7"/>
      <c r="K19" s="10"/>
      <c r="L19" s="7"/>
      <c r="M19" s="7"/>
      <c r="N19" s="7"/>
      <c r="O19" s="7"/>
      <c r="P19" s="10"/>
      <c r="Q19" s="7"/>
      <c r="R19" s="7"/>
      <c r="S19" s="7"/>
      <c r="T19" s="7"/>
      <c r="U19" s="7"/>
    </row>
    <row r="20" spans="1:21" x14ac:dyDescent="0.25">
      <c r="A20" s="7"/>
      <c r="B20" s="7"/>
      <c r="C20" s="7"/>
      <c r="D20" s="7"/>
      <c r="E20" s="10"/>
      <c r="F20" s="10"/>
      <c r="G20" s="7"/>
      <c r="H20" s="10"/>
      <c r="I20" s="10"/>
      <c r="J20" s="10"/>
      <c r="K20" s="7"/>
      <c r="L20" s="10"/>
      <c r="M20" s="10"/>
      <c r="N20" s="10"/>
      <c r="O20" s="7"/>
      <c r="P20" s="10"/>
      <c r="Q20" s="7"/>
      <c r="R20" s="7"/>
      <c r="S20" s="7"/>
      <c r="T20" s="7"/>
      <c r="U20" s="7"/>
    </row>
    <row r="21" spans="1:2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7"/>
      <c r="N22" s="7"/>
      <c r="O22" s="7"/>
      <c r="P22" s="7"/>
      <c r="Q22" s="7"/>
      <c r="R22" s="7"/>
      <c r="S22" s="7"/>
      <c r="T22" s="7"/>
      <c r="U22" s="7"/>
    </row>
    <row r="23" spans="1:21" x14ac:dyDescent="0.25">
      <c r="A23" s="7"/>
      <c r="B23" s="7"/>
      <c r="C23" s="7"/>
      <c r="D23" s="7"/>
      <c r="E23" s="7"/>
      <c r="F23" s="7"/>
      <c r="G23" s="7"/>
      <c r="H23" s="10"/>
      <c r="I23" s="7"/>
      <c r="J23" s="7"/>
      <c r="K23" s="7"/>
      <c r="L23" s="10"/>
      <c r="M23" s="7"/>
      <c r="N23" s="7"/>
      <c r="O23" s="7"/>
      <c r="P23" s="7"/>
      <c r="Q23" s="7"/>
      <c r="R23" s="7"/>
      <c r="S23" s="7"/>
      <c r="T23" s="7"/>
      <c r="U23" s="7"/>
    </row>
    <row r="24" spans="1:2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</sheetData>
  <mergeCells count="9">
    <mergeCell ref="M1:O1"/>
    <mergeCell ref="A2:O2"/>
    <mergeCell ref="O3:O4"/>
    <mergeCell ref="A3:A4"/>
    <mergeCell ref="H3:N3"/>
    <mergeCell ref="B3:B4"/>
    <mergeCell ref="D3:D4"/>
    <mergeCell ref="E3:G3"/>
    <mergeCell ref="C3:C4"/>
  </mergeCells>
  <pageMargins left="0.39370078740157483" right="0" top="0.55118110236220474" bottom="0.78740157480314965" header="0" footer="0"/>
  <pageSetup paperSize="9" scale="73" fitToHeight="0" orientation="landscape" r:id="rId1"/>
  <rowBreaks count="1" manualBreakCount="1"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2021-04-16T12:19:02Z</cp:lastPrinted>
  <dcterms:created xsi:type="dcterms:W3CDTF">2017-01-11T06:31:10Z</dcterms:created>
  <dcterms:modified xsi:type="dcterms:W3CDTF">2021-04-16T12:34:56Z</dcterms:modified>
</cp:coreProperties>
</file>